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defaultThemeVersion="124226"/>
  <bookViews>
    <workbookView xWindow="1395" yWindow="0" windowWidth="27405" windowHeight="12825" tabRatio="695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71027"/>
</workbook>
</file>

<file path=xl/calcChain.xml><?xml version="1.0" encoding="utf-8"?>
<calcChain xmlns="http://schemas.openxmlformats.org/spreadsheetml/2006/main">
  <c r="U3" i="17" l="1"/>
  <c r="K2" i="17"/>
</calcChain>
</file>

<file path=xl/sharedStrings.xml><?xml version="1.0" encoding="utf-8"?>
<sst xmlns="http://schemas.openxmlformats.org/spreadsheetml/2006/main" count="59" uniqueCount="45">
  <si>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</si>
  <si>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</si>
  <si>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</si>
  <si>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</si>
  <si>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</si>
  <si>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</si>
  <si>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</si>
  <si>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</si>
  <si>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</si>
  <si>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</si>
  <si>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</si>
  <si>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</si>
  <si>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</si>
  <si>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</si>
  <si>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</si>
  <si>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</si>
  <si>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</si>
  <si>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</si>
  <si>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</si>
  <si>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</si>
  <si>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</si>
  <si>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na</t>
  </si>
  <si>
    <t>Existing Voltage (kV)</t>
  </si>
  <si>
    <t>Upgraded or New Voltage (kV)</t>
  </si>
  <si>
    <t>Liberty</t>
  </si>
  <si>
    <t>795 kcmil ACSR 26/7 "Drake"</t>
  </si>
  <si>
    <t>Single pole, 70-90 ft, steel/concrete</t>
  </si>
  <si>
    <t>W.O. 1192140</t>
  </si>
  <si>
    <t>Enstor 138 kV Transmission Line Dkt 34650</t>
  </si>
  <si>
    <t>ROW acquisition plan and construction schedule being developed.</t>
  </si>
  <si>
    <t>PS40</t>
  </si>
  <si>
    <t>Polk</t>
  </si>
  <si>
    <t>New 138 kV transmission line from Entergy Transmission line to new PS40 Substation</t>
  </si>
  <si>
    <t>Project delayed.</t>
  </si>
  <si>
    <t>W.O. 1412801</t>
  </si>
  <si>
    <t>Luce Bayou 138 kV Transmission Line</t>
  </si>
  <si>
    <t>New 138 kV double circuit transmission line tapped off Entergy Transmission Line 870</t>
  </si>
  <si>
    <t>Single pole, 85-115 ft, steel/concrete</t>
  </si>
  <si>
    <t>TBD</t>
  </si>
  <si>
    <r>
      <rPr>
        <sz val="12"/>
        <rFont val="Times New Roman"/>
        <family val="1"/>
      </rPr>
      <t>§</t>
    </r>
    <r>
      <rPr>
        <sz val="12"/>
        <rFont val="Arial"/>
        <family val="2"/>
      </rPr>
      <t>25.83  §25.101.C</t>
    </r>
  </si>
  <si>
    <t>$981,531 T-Line</t>
  </si>
  <si>
    <t>$216,150 T-Line</t>
  </si>
  <si>
    <t>$5,540,260 Substation; $10,500,110 T-Line</t>
  </si>
  <si>
    <t>New 138 kV transmission line at the end of Entergy Transmission Line 82</t>
  </si>
  <si>
    <r>
      <t xml:space="preserve">Construction complete, cleanup in progress, project close out in progress, energization anticipated Q1 2019; Construction &amp; Cleanup complete; Energization anticipated </t>
    </r>
    <r>
      <rPr>
        <sz val="12"/>
        <color rgb="FFFF0000"/>
        <rFont val="Arial"/>
        <family val="2"/>
      </rPr>
      <t>Q2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</si>
</sst>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6" fontId="7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" fontId="7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0"/>
  <sheetViews>
    <sheetView showGridLines="0" tabSelected="1" view="pageBreakPreview" topLeftCell="N1" zoomScaleSheetLayoutView="100" zoomScalePageLayoutView="60" workbookViewId="0">
      <selection activeCell="W4" sqref="W4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22</v>
      </c>
      <c r="N1" s="15" t="s">
        <v>23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15" customHeight="1" x14ac:dyDescent="0.2">
      <c r="A2" s="67" t="s">
        <v>27</v>
      </c>
      <c r="B2" s="56" t="s">
        <v>28</v>
      </c>
      <c r="C2" s="56" t="s">
        <v>24</v>
      </c>
      <c r="D2" s="56" t="s">
        <v>43</v>
      </c>
      <c r="E2" s="57" t="s">
        <v>38</v>
      </c>
      <c r="F2" s="57" t="s">
        <v>38</v>
      </c>
      <c r="G2" s="59"/>
      <c r="H2" s="57" t="s">
        <v>40</v>
      </c>
      <c r="I2" s="57"/>
      <c r="J2" s="59"/>
      <c r="K2" s="68" t="str">
        <f>IF(J2&gt;0,(J2/I2)-1," ")</f>
        <v xml:space="preserve"> </v>
      </c>
      <c r="L2" s="69">
        <v>0</v>
      </c>
      <c r="M2" s="70" t="s">
        <v>21</v>
      </c>
      <c r="N2" s="70">
        <v>138</v>
      </c>
      <c r="O2" s="65">
        <v>1.96</v>
      </c>
      <c r="P2" s="60" t="s">
        <v>25</v>
      </c>
      <c r="Q2" s="56" t="s">
        <v>26</v>
      </c>
      <c r="R2" s="60" t="s">
        <v>21</v>
      </c>
      <c r="S2" s="65" t="s">
        <v>21</v>
      </c>
      <c r="T2" s="60">
        <v>100</v>
      </c>
      <c r="U2" s="65">
        <v>1.96</v>
      </c>
      <c r="V2" s="56">
        <v>34650</v>
      </c>
      <c r="W2" s="56" t="s">
        <v>29</v>
      </c>
      <c r="AB2" s="58"/>
    </row>
    <row r="3" spans="1:28" s="56" customFormat="1" ht="75" customHeight="1" x14ac:dyDescent="0.2">
      <c r="A3" s="60" t="s">
        <v>38</v>
      </c>
      <c r="B3" s="60" t="s">
        <v>30</v>
      </c>
      <c r="C3" s="60" t="s">
        <v>31</v>
      </c>
      <c r="D3" s="60" t="s">
        <v>32</v>
      </c>
      <c r="E3" s="61" t="s">
        <v>38</v>
      </c>
      <c r="F3" s="61" t="s">
        <v>38</v>
      </c>
      <c r="G3" s="61"/>
      <c r="H3" s="62" t="s">
        <v>41</v>
      </c>
      <c r="I3" s="62"/>
      <c r="J3" s="62"/>
      <c r="K3" s="63"/>
      <c r="L3" s="63">
        <v>0</v>
      </c>
      <c r="M3" s="64" t="s">
        <v>21</v>
      </c>
      <c r="N3" s="64">
        <v>138</v>
      </c>
      <c r="O3" s="65">
        <v>0.68</v>
      </c>
      <c r="P3" s="60" t="s">
        <v>25</v>
      </c>
      <c r="Q3" s="56" t="s">
        <v>26</v>
      </c>
      <c r="R3" s="60" t="s">
        <v>21</v>
      </c>
      <c r="S3" s="65" t="s">
        <v>21</v>
      </c>
      <c r="T3" s="60">
        <v>100</v>
      </c>
      <c r="U3" s="65">
        <f>1800/5280</f>
        <v>0.34090909090909088</v>
      </c>
      <c r="V3" s="60" t="s">
        <v>39</v>
      </c>
      <c r="W3" s="56" t="s">
        <v>33</v>
      </c>
    </row>
    <row r="4" spans="1:28" s="56" customFormat="1" ht="72" customHeight="1" x14ac:dyDescent="0.2">
      <c r="A4" s="60" t="s">
        <v>34</v>
      </c>
      <c r="B4" s="60" t="s">
        <v>35</v>
      </c>
      <c r="C4" s="60" t="s">
        <v>24</v>
      </c>
      <c r="D4" s="60" t="s">
        <v>36</v>
      </c>
      <c r="E4" s="61">
        <v>42856</v>
      </c>
      <c r="F4" s="61">
        <v>43100</v>
      </c>
      <c r="G4" s="61"/>
      <c r="H4" s="62" t="s">
        <v>42</v>
      </c>
      <c r="I4" s="62"/>
      <c r="J4" s="62"/>
      <c r="K4" s="63"/>
      <c r="L4" s="63">
        <v>0</v>
      </c>
      <c r="M4" s="64" t="s">
        <v>21</v>
      </c>
      <c r="N4" s="64">
        <v>138</v>
      </c>
      <c r="O4" s="65">
        <v>18.940000000000001</v>
      </c>
      <c r="P4" s="60" t="s">
        <v>25</v>
      </c>
      <c r="Q4" s="56" t="s">
        <v>37</v>
      </c>
      <c r="R4" s="60">
        <v>100</v>
      </c>
      <c r="S4" s="65">
        <v>9.4700000000000006</v>
      </c>
      <c r="T4" s="66">
        <v>100</v>
      </c>
      <c r="U4" s="65">
        <v>0</v>
      </c>
      <c r="V4" s="66">
        <v>43847</v>
      </c>
      <c r="W4" s="56" t="s">
        <v>44</v>
      </c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4" fitToHeight="2" orientation="landscape" cellComments="asDisplayed" r:id="rId1"/>
  <headerFooter alignWithMargins="0">
    <oddHeader>&amp;C&amp;"Arial,Bold"&amp;16SAM HOUSTON ELECTRIC COOPERATIVE, INC.
TRANSMISSION CONSTRUCTION PROGRESS REPORT for
OCTOBER 2019&amp;R&amp;"Arial,Bold"&amp;16Public Utility Commission of Texas
Project No.     &amp;U 49066</oddHeader>
    <oddFooter>&amp;L&amp;12Brian Tomlinson
Power Engineers, Inc.
4100 INTERNATIONAL PLAZA
SUITE 320
FORT WORTH, TEXAS 76109&amp;K000000
brian.tomlinson@powereng.com&amp;C&amp;12Page &amp;P of &amp;N&amp;R&amp;12SHECO_Form_2008
Revised: 10/09/19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2019-10-08T22:05:49Z</dcterms:modified>
  <cp:category/>
  <cp:contentStatus/>
</cp:coreProperties>
</file>